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6_показ_2025\Приложения к протоколу_показ_2025\Пр1.1_письмо МОПО\"/>
    </mc:Choice>
  </mc:AlternateContent>
  <bookViews>
    <workbookView xWindow="480" yWindow="105" windowWidth="27795" windowHeight="1260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6,15,21,22,25'!$A$1:$AA$33</definedName>
  </definedNames>
  <calcPr calcId="152511"/>
</workbook>
</file>

<file path=xl/calcChain.xml><?xml version="1.0" encoding="utf-8"?>
<calcChain xmlns="http://schemas.openxmlformats.org/spreadsheetml/2006/main">
  <c r="W9" i="1" l="1"/>
  <c r="W8" i="1"/>
  <c r="X8" i="1" s="1"/>
  <c r="X9" i="1" l="1"/>
  <c r="L9" i="1"/>
  <c r="L8" i="1"/>
  <c r="P9" i="1" l="1"/>
  <c r="Q9" i="1" s="1"/>
  <c r="O9" i="1"/>
  <c r="O8" i="1"/>
  <c r="P8" i="1" l="1"/>
  <c r="Q8" i="1" s="1"/>
  <c r="W30" i="1"/>
  <c r="X30" i="1" s="1"/>
  <c r="O30" i="1"/>
  <c r="L30" i="1"/>
  <c r="P30" i="1" s="1"/>
  <c r="Q30" i="1" s="1"/>
  <c r="V32" i="1" l="1"/>
  <c r="U32" i="1"/>
  <c r="N32" i="1"/>
  <c r="M32" i="1"/>
  <c r="K32" i="1"/>
  <c r="J32" i="1"/>
  <c r="D32" i="1"/>
  <c r="C32" i="1"/>
  <c r="E29" i="1" l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F16" i="1" l="1"/>
  <c r="F8" i="1"/>
  <c r="F9" i="1"/>
  <c r="F20" i="1"/>
  <c r="F28" i="1"/>
  <c r="F17" i="1"/>
  <c r="F13" i="1"/>
  <c r="F21" i="1"/>
  <c r="F24" i="1"/>
  <c r="F27" i="1"/>
  <c r="F15" i="1"/>
  <c r="F23" i="1"/>
  <c r="F25" i="1"/>
  <c r="F11" i="1"/>
  <c r="F19" i="1"/>
  <c r="F10" i="1"/>
  <c r="F14" i="1"/>
  <c r="F18" i="1"/>
  <c r="F22" i="1"/>
  <c r="F26" i="1"/>
  <c r="F29" i="1"/>
  <c r="F12" i="1"/>
  <c r="W28" i="1" l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E7" i="1"/>
  <c r="L28" i="1"/>
  <c r="L27" i="1"/>
  <c r="P27" i="1" s="1"/>
  <c r="L26" i="1"/>
  <c r="L25" i="1"/>
  <c r="P25" i="1" s="1"/>
  <c r="L24" i="1"/>
  <c r="L23" i="1"/>
  <c r="L22" i="1"/>
  <c r="L21" i="1"/>
  <c r="L20" i="1"/>
  <c r="L19" i="1"/>
  <c r="P19" i="1" s="1"/>
  <c r="L18" i="1"/>
  <c r="P18" i="1" s="1"/>
  <c r="L17" i="1"/>
  <c r="L16" i="1"/>
  <c r="L15" i="1"/>
  <c r="L14" i="1"/>
  <c r="L13" i="1"/>
  <c r="L12" i="1"/>
  <c r="L11" i="1"/>
  <c r="P11" i="1" s="1"/>
  <c r="L10" i="1"/>
  <c r="P10" i="1" s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P20" i="1" l="1"/>
  <c r="X14" i="1"/>
  <c r="X22" i="1"/>
  <c r="X24" i="1"/>
  <c r="X17" i="1"/>
  <c r="X25" i="1"/>
  <c r="X15" i="1"/>
  <c r="X16" i="1"/>
  <c r="X18" i="1"/>
  <c r="X26" i="1"/>
  <c r="X11" i="1"/>
  <c r="X19" i="1"/>
  <c r="X12" i="1"/>
  <c r="X20" i="1"/>
  <c r="X28" i="1"/>
  <c r="X23" i="1"/>
  <c r="X27" i="1"/>
  <c r="E32" i="1"/>
  <c r="X13" i="1"/>
  <c r="X21" i="1"/>
  <c r="W32" i="1"/>
  <c r="X10" i="1"/>
  <c r="O32" i="1"/>
  <c r="L32" i="1"/>
  <c r="P14" i="1"/>
  <c r="P22" i="1"/>
  <c r="P26" i="1"/>
  <c r="P15" i="1"/>
  <c r="P23" i="1"/>
  <c r="P12" i="1"/>
  <c r="P16" i="1"/>
  <c r="Q16" i="1" s="1"/>
  <c r="P24" i="1"/>
  <c r="Q24" i="1" s="1"/>
  <c r="P28" i="1"/>
  <c r="P13" i="1"/>
  <c r="Q13" i="1" s="1"/>
  <c r="P17" i="1"/>
  <c r="Q17" i="1" s="1"/>
  <c r="P21" i="1"/>
  <c r="Q21" i="1" s="1"/>
  <c r="F7" i="1"/>
  <c r="D31" i="1"/>
  <c r="K31" i="1"/>
  <c r="M31" i="1"/>
  <c r="N31" i="1"/>
  <c r="V31" i="1"/>
  <c r="Q10" i="1" l="1"/>
  <c r="P32" i="1"/>
  <c r="O31" i="1"/>
  <c r="X31" i="1"/>
  <c r="Q19" i="1"/>
  <c r="Q18" i="1"/>
  <c r="Q15" i="1"/>
  <c r="Q27" i="1"/>
  <c r="Q28" i="1"/>
  <c r="Q20" i="1"/>
  <c r="Q11" i="1"/>
  <c r="Q23" i="1"/>
  <c r="Q26" i="1"/>
  <c r="Q14" i="1"/>
  <c r="Q12" i="1"/>
  <c r="Q25" i="1"/>
  <c r="Q22" i="1"/>
  <c r="F31" i="1"/>
  <c r="R30" i="1" l="1"/>
  <c r="S30" i="1" s="1"/>
  <c r="R8" i="1"/>
  <c r="S8" i="1" s="1"/>
  <c r="R9" i="1"/>
  <c r="S9" i="1" s="1"/>
  <c r="R21" i="1"/>
  <c r="S21" i="1" s="1"/>
  <c r="T21" i="1" s="1"/>
  <c r="R11" i="1"/>
  <c r="S11" i="1" s="1"/>
  <c r="T11" i="1" s="1"/>
  <c r="R10" i="1"/>
  <c r="R22" i="1"/>
  <c r="S22" i="1" s="1"/>
  <c r="T22" i="1" s="1"/>
  <c r="R19" i="1"/>
  <c r="S19" i="1" s="1"/>
  <c r="T19" i="1" s="1"/>
  <c r="R13" i="1"/>
  <c r="S13" i="1" s="1"/>
  <c r="T13" i="1" s="1"/>
  <c r="R16" i="1"/>
  <c r="S16" i="1" s="1"/>
  <c r="T16" i="1" s="1"/>
  <c r="R18" i="1"/>
  <c r="S18" i="1" s="1"/>
  <c r="T18" i="1" s="1"/>
  <c r="R27" i="1"/>
  <c r="S27" i="1" s="1"/>
  <c r="T27" i="1" s="1"/>
  <c r="R15" i="1"/>
  <c r="S15" i="1" s="1"/>
  <c r="T15" i="1" s="1"/>
  <c r="R24" i="1"/>
  <c r="S24" i="1" s="1"/>
  <c r="T24" i="1" s="1"/>
  <c r="R17" i="1"/>
  <c r="S17" i="1" s="1"/>
  <c r="T17" i="1" s="1"/>
  <c r="R26" i="1"/>
  <c r="S26" i="1" s="1"/>
  <c r="T26" i="1" s="1"/>
  <c r="R14" i="1"/>
  <c r="S14" i="1" s="1"/>
  <c r="T14" i="1" s="1"/>
  <c r="R28" i="1"/>
  <c r="S28" i="1" s="1"/>
  <c r="T28" i="1" s="1"/>
  <c r="R20" i="1"/>
  <c r="S20" i="1" s="1"/>
  <c r="T20" i="1" s="1"/>
  <c r="R12" i="1"/>
  <c r="S12" i="1" s="1"/>
  <c r="T12" i="1" s="1"/>
  <c r="R23" i="1"/>
  <c r="S23" i="1" s="1"/>
  <c r="T23" i="1" s="1"/>
  <c r="R25" i="1"/>
  <c r="S25" i="1" s="1"/>
  <c r="T25" i="1" s="1"/>
  <c r="Q31" i="1"/>
  <c r="U31" i="1" l="1"/>
  <c r="W31" i="1" s="1"/>
  <c r="Y9" i="1" s="1"/>
  <c r="Z9" i="1" s="1"/>
  <c r="Y30" i="1" l="1"/>
  <c r="Z30" i="1" s="1"/>
  <c r="Y8" i="1"/>
  <c r="Z8" i="1" s="1"/>
  <c r="Y25" i="1"/>
  <c r="Z25" i="1" s="1"/>
  <c r="AA25" i="1" s="1"/>
  <c r="Y11" i="1"/>
  <c r="Z11" i="1" s="1"/>
  <c r="AA11" i="1" s="1"/>
  <c r="Y22" i="1"/>
  <c r="Z22" i="1" s="1"/>
  <c r="AA22" i="1" s="1"/>
  <c r="Y12" i="1"/>
  <c r="Z12" i="1" s="1"/>
  <c r="AA12" i="1" s="1"/>
  <c r="Y23" i="1"/>
  <c r="Z23" i="1" s="1"/>
  <c r="AA23" i="1" s="1"/>
  <c r="Y27" i="1"/>
  <c r="Z27" i="1" s="1"/>
  <c r="AA27" i="1" s="1"/>
  <c r="Y16" i="1"/>
  <c r="Z16" i="1" s="1"/>
  <c r="AA16" i="1" s="1"/>
  <c r="Y10" i="1"/>
  <c r="Z10" i="1" s="1"/>
  <c r="AA10" i="1" s="1"/>
  <c r="Y19" i="1"/>
  <c r="Z19" i="1" s="1"/>
  <c r="AA19" i="1" s="1"/>
  <c r="Y17" i="1"/>
  <c r="Z17" i="1" s="1"/>
  <c r="AA17" i="1" s="1"/>
  <c r="Y21" i="1"/>
  <c r="Z21" i="1" s="1"/>
  <c r="AA21" i="1" s="1"/>
  <c r="Y14" i="1"/>
  <c r="Z14" i="1" s="1"/>
  <c r="AA14" i="1" s="1"/>
  <c r="Y15" i="1"/>
  <c r="Z15" i="1" s="1"/>
  <c r="AA15" i="1" s="1"/>
  <c r="Y20" i="1"/>
  <c r="Z20" i="1" s="1"/>
  <c r="AA20" i="1" s="1"/>
  <c r="Y26" i="1"/>
  <c r="Z26" i="1" s="1"/>
  <c r="AA26" i="1" s="1"/>
  <c r="Y24" i="1"/>
  <c r="Z24" i="1" s="1"/>
  <c r="AA24" i="1" s="1"/>
  <c r="Y18" i="1"/>
  <c r="Z18" i="1" s="1"/>
  <c r="AA18" i="1" s="1"/>
  <c r="Y13" i="1"/>
  <c r="Z13" i="1" s="1"/>
  <c r="AA13" i="1" s="1"/>
  <c r="Y28" i="1"/>
  <c r="Z28" i="1" s="1"/>
  <c r="AA28" i="1" s="1"/>
  <c r="C31" i="1"/>
  <c r="E31" i="1" s="1"/>
  <c r="J31" i="1"/>
  <c r="L31" i="1" s="1"/>
  <c r="P31" i="1" s="1"/>
  <c r="S10" i="1" s="1"/>
  <c r="T10" i="1" s="1"/>
  <c r="G27" i="1" l="1"/>
  <c r="H27" i="1" s="1"/>
  <c r="I27" i="1" s="1"/>
  <c r="G20" i="1"/>
  <c r="H20" i="1" s="1"/>
  <c r="I20" i="1" s="1"/>
  <c r="G10" i="1"/>
  <c r="H10" i="1" s="1"/>
  <c r="I10" i="1" s="1"/>
  <c r="G24" i="1"/>
  <c r="G9" i="1"/>
  <c r="H9" i="1" s="1"/>
  <c r="I9" i="1" s="1"/>
  <c r="G22" i="1"/>
  <c r="H22" i="1" s="1"/>
  <c r="I22" i="1" s="1"/>
  <c r="G19" i="1"/>
  <c r="H19" i="1" s="1"/>
  <c r="I19" i="1" s="1"/>
  <c r="G16" i="1"/>
  <c r="H16" i="1" s="1"/>
  <c r="I16" i="1" s="1"/>
  <c r="G15" i="1"/>
  <c r="H15" i="1" s="1"/>
  <c r="I15" i="1" s="1"/>
  <c r="G21" i="1"/>
  <c r="H21" i="1" s="1"/>
  <c r="I21" i="1" s="1"/>
  <c r="G28" i="1"/>
  <c r="H28" i="1" s="1"/>
  <c r="I28" i="1" s="1"/>
  <c r="G14" i="1"/>
  <c r="H14" i="1" s="1"/>
  <c r="I14" i="1" s="1"/>
  <c r="G12" i="1"/>
  <c r="H12" i="1" s="1"/>
  <c r="I12" i="1" s="1"/>
  <c r="G29" i="1"/>
  <c r="H29" i="1" s="1"/>
  <c r="I29" i="1" s="1"/>
  <c r="G26" i="1"/>
  <c r="H26" i="1" s="1"/>
  <c r="I26" i="1" s="1"/>
  <c r="G18" i="1"/>
  <c r="H18" i="1" s="1"/>
  <c r="I18" i="1" s="1"/>
  <c r="G8" i="1"/>
  <c r="H8" i="1" s="1"/>
  <c r="I8" i="1" s="1"/>
  <c r="G23" i="1"/>
  <c r="H23" i="1" s="1"/>
  <c r="I23" i="1" s="1"/>
  <c r="G17" i="1"/>
  <c r="H17" i="1" s="1"/>
  <c r="I17" i="1" s="1"/>
  <c r="G11" i="1"/>
  <c r="H11" i="1" s="1"/>
  <c r="I11" i="1" s="1"/>
  <c r="G13" i="1"/>
  <c r="H13" i="1" s="1"/>
  <c r="I13" i="1" s="1"/>
  <c r="G25" i="1"/>
  <c r="H25" i="1" s="1"/>
  <c r="I25" i="1" s="1"/>
  <c r="G7" i="1"/>
  <c r="H7" i="1" s="1"/>
  <c r="I7" i="1" s="1"/>
  <c r="AA32" i="1"/>
  <c r="T32" i="1"/>
  <c r="T31" i="1"/>
  <c r="AA31" i="1"/>
  <c r="H24" i="1"/>
  <c r="I24" i="1" s="1"/>
  <c r="I31" i="1" l="1"/>
  <c r="I32" i="1"/>
</calcChain>
</file>

<file path=xl/sharedStrings.xml><?xml version="1.0" encoding="utf-8"?>
<sst xmlns="http://schemas.openxmlformats.org/spreadsheetml/2006/main" count="132" uniqueCount="56">
  <si>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</si>
  <si>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</si>
  <si>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</si>
  <si>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</si>
  <si>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</si>
  <si>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</si>
  <si>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</si>
  <si>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</si>
  <si>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</si>
  <si>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</si>
  <si>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</si>
  <si>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</si>
  <si>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</si>
  <si>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</si>
  <si>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</si>
  <si>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</si>
  <si>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</si>
  <si>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</si>
  <si>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</si>
  <si>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</si>
  <si>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</si>
  <si>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</si>
  <si>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Приложение №2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</si>
  <si>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</si>
  <si>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</si>
  <si>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</si>
  <si>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</si>
  <si>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</si>
  <si>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</si>
  <si>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</si>
  <si>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</si>
  <si>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</si>
  <si>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</si>
  <si>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</si>
  <si>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</si>
  <si>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</si>
  <si>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- 1 балл;
Выше среднего -
0,5 балла
</t>
    </r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</si>
  <si>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</si>
  <si>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</si>
  <si>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</si>
  <si>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</si>
  <si>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центральная районная больница им. А.И.Настина»</t>
  </si>
  <si>
    <t>Общее число женщин, прошедших доабортное консультирование за 9   месяцев 2024 года  (декабрь 2023-ноябрь 2024) (K)</t>
  </si>
  <si>
    <t>Доля женщин, отказавшихся от искусственного прерывания беременности, от числа женщин, прошедших доабортное консультирование за 9  месяцев 2024 года  (декабрь 2023-ноябрь 2024)                                                    (W =Kотк/K×100), в %</t>
  </si>
  <si>
    <t>Число детей соответствующего возраста (согласно  Национальному календарю прививок) на начало за 2025 год  (декабрь 2024-ноябрь 2025) (Pvэпид)</t>
  </si>
  <si>
    <t>Фактическое число вакцинированных детей в рамках Национального календаря прививокза 2025 год  (декабрь 2024-ноябрь 2025) (Fdнац)</t>
  </si>
  <si>
    <t>Процент охвата вакцинации детей в рамках Национального календаря прививок за 2025 год  (декабрь 2024-ноябрь 2025)                                         (Vdнац =Fdнац/Pdнац                ×100), в %</t>
  </si>
  <si>
    <t>Число женщин, отказавшихся от искусственного прерывания беременности             за 2025 год  (декабрь 2024-ноябрь 2025)
(Kотк)</t>
  </si>
  <si>
    <t>Доля женщин, отказавшихся от искусственного прерывания беременности, от числа женщин, прошедших доабортное консультированиеза 2025 год  (декабрь 2024-ноябрь 2025)                                                     (W =Kотк/K×100), в %</t>
  </si>
  <si>
    <t>Общее число женщин, состоявших на учете по поводу беременности и родов за период 2025 год (декабрь 2024-ноябрь 2025) , с родоразрешением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</si>
  <si>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родоразрешениемза 2025 год  (декабрь 2024-ноябрь 2025) 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</si>
  <si>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2025 год  (декабрь 2024-ноябрь 2025)                                                                      (B =S/U )×100), в %</t>
  </si>
  <si>
    <t>Число женщин, отказавшихся от искусственного прерывания беременности               за 2024 год  (декабрь 2023-ноябрь 2024)  (Kотк)</t>
  </si>
  <si>
    <t>Прирост  относительно 2024 года
гр23=(гр 22- гр19)/гр19
х100, в %</t>
  </si>
  <si>
    <t>Информация, представленная Министерством здравоохранения Пензенской области об исполнении показателей результативности по пунктам 15, 21, 25  показателей результативности, представленных в приложении №6 к Тарифному соглашению на 2025 год</t>
  </si>
  <si>
    <t>Общее число женщин, прошедших доабортное консультирование за 2025 год  (декабрь 2024-ноябрь 2025) (K)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</si>
</sst>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0.0000"/>
    <numFmt numFmtId="167" formatCode="_-* #,##0\ _₽_-;\-* #,##0\ _₽_-;_-* \-??\ _₽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56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2" fontId="3" fillId="4" borderId="2" xfId="1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/>
    </xf>
    <xf numFmtId="0" fontId="9" fillId="0" borderId="0" xfId="0" applyFont="1"/>
    <xf numFmtId="0" fontId="3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167" fontId="3" fillId="6" borderId="2" xfId="3" applyNumberFormat="1" applyFont="1" applyFill="1" applyBorder="1" applyAlignment="1" applyProtection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5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2" fontId="3" fillId="5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tabSelected="1" zoomScale="90" zoomScaleNormal="90" zoomScaleSheetLayoutView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Z9" sqref="Z9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8.28515625" style="3" customWidth="1"/>
    <col min="4" max="5" width="17.7109375" style="3" customWidth="1"/>
    <col min="6" max="6" width="15.28515625" style="3" customWidth="1"/>
    <col min="7" max="7" width="15.140625" style="3" customWidth="1"/>
    <col min="8" max="8" width="21.28515625" style="3" customWidth="1"/>
    <col min="9" max="9" width="19.140625" style="3" customWidth="1"/>
    <col min="10" max="10" width="22.7109375" style="3" customWidth="1"/>
    <col min="11" max="11" width="21.7109375" style="3" customWidth="1"/>
    <col min="12" max="12" width="26.42578125" style="3" customWidth="1"/>
    <col min="13" max="13" width="22" style="3" customWidth="1"/>
    <col min="14" max="14" width="16.7109375" style="3" customWidth="1"/>
    <col min="15" max="15" width="25.140625" style="3" customWidth="1"/>
    <col min="16" max="17" width="14.5703125" style="3" customWidth="1"/>
    <col min="18" max="18" width="21" style="3" customWidth="1"/>
    <col min="19" max="19" width="24.5703125" style="3" customWidth="1"/>
    <col min="20" max="20" width="24" style="3" customWidth="1"/>
    <col min="21" max="21" width="19.28515625" style="3" customWidth="1"/>
    <col min="22" max="22" width="24.140625" style="3" customWidth="1"/>
    <col min="23" max="23" width="22.42578125" style="3" customWidth="1"/>
    <col min="24" max="24" width="15.28515625" style="3" customWidth="1"/>
    <col min="25" max="25" width="17.28515625" style="3" customWidth="1"/>
    <col min="26" max="26" width="16.5703125" style="3" customWidth="1"/>
    <col min="27" max="27" width="17.42578125" style="3" customWidth="1"/>
    <col min="28" max="16384" width="9.140625" style="3"/>
  </cols>
  <sheetData>
    <row r="1" spans="1:27" ht="83.25" customHeight="1" x14ac:dyDescent="0.25">
      <c r="C1" s="49" t="s">
        <v>54</v>
      </c>
      <c r="D1" s="49"/>
      <c r="E1" s="49"/>
      <c r="F1" s="49"/>
      <c r="G1" s="49"/>
      <c r="H1" s="49"/>
      <c r="I1" s="30" t="s">
        <v>22</v>
      </c>
      <c r="J1" s="10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7" s="4" customFormat="1" ht="66" customHeight="1" x14ac:dyDescent="0.25">
      <c r="A2" s="54" t="s">
        <v>0</v>
      </c>
      <c r="B2" s="55" t="s">
        <v>1</v>
      </c>
      <c r="C2" s="51" t="s">
        <v>31</v>
      </c>
      <c r="D2" s="52"/>
      <c r="E2" s="52"/>
      <c r="F2" s="52"/>
      <c r="G2" s="52"/>
      <c r="H2" s="52"/>
      <c r="I2" s="53"/>
      <c r="J2" s="51" t="s">
        <v>32</v>
      </c>
      <c r="K2" s="52"/>
      <c r="L2" s="52"/>
      <c r="M2" s="52"/>
      <c r="N2" s="52"/>
      <c r="O2" s="52"/>
      <c r="P2" s="52"/>
      <c r="Q2" s="52"/>
      <c r="R2" s="52"/>
      <c r="S2" s="52"/>
      <c r="T2" s="53"/>
      <c r="U2" s="50" t="s">
        <v>33</v>
      </c>
      <c r="V2" s="50"/>
      <c r="W2" s="50"/>
      <c r="X2" s="50"/>
      <c r="Y2" s="50"/>
      <c r="Z2" s="50"/>
      <c r="AA2" s="50"/>
    </row>
    <row r="3" spans="1:27" s="29" customFormat="1" ht="294.75" customHeight="1" x14ac:dyDescent="0.25">
      <c r="A3" s="54"/>
      <c r="B3" s="55"/>
      <c r="C3" s="5" t="s">
        <v>44</v>
      </c>
      <c r="D3" s="5" t="s">
        <v>45</v>
      </c>
      <c r="E3" s="5" t="s">
        <v>46</v>
      </c>
      <c r="F3" s="5" t="s">
        <v>25</v>
      </c>
      <c r="G3" s="21" t="s">
        <v>24</v>
      </c>
      <c r="H3" s="21" t="s">
        <v>26</v>
      </c>
      <c r="I3" s="22" t="s">
        <v>34</v>
      </c>
      <c r="J3" s="5" t="s">
        <v>42</v>
      </c>
      <c r="K3" s="5" t="s">
        <v>52</v>
      </c>
      <c r="L3" s="5" t="s">
        <v>43</v>
      </c>
      <c r="M3" s="5" t="s">
        <v>55</v>
      </c>
      <c r="N3" s="5" t="s">
        <v>47</v>
      </c>
      <c r="O3" s="5" t="s">
        <v>48</v>
      </c>
      <c r="P3" s="5" t="s">
        <v>53</v>
      </c>
      <c r="Q3" s="5" t="s">
        <v>27</v>
      </c>
      <c r="R3" s="21" t="s">
        <v>24</v>
      </c>
      <c r="S3" s="21" t="s">
        <v>29</v>
      </c>
      <c r="T3" s="22" t="s">
        <v>35</v>
      </c>
      <c r="U3" s="28" t="s">
        <v>49</v>
      </c>
      <c r="V3" s="28" t="s">
        <v>50</v>
      </c>
      <c r="W3" s="28" t="s">
        <v>51</v>
      </c>
      <c r="X3" s="23" t="s">
        <v>25</v>
      </c>
      <c r="Y3" s="21" t="s">
        <v>24</v>
      </c>
      <c r="Z3" s="21" t="s">
        <v>28</v>
      </c>
      <c r="AA3" s="22" t="s">
        <v>36</v>
      </c>
    </row>
    <row r="4" spans="1:27" ht="15.75" x14ac:dyDescent="0.25">
      <c r="A4" s="6">
        <v>1</v>
      </c>
      <c r="B4" s="2">
        <v>2</v>
      </c>
      <c r="C4" s="2">
        <v>10</v>
      </c>
      <c r="D4" s="2">
        <v>11</v>
      </c>
      <c r="E4" s="2">
        <v>12</v>
      </c>
      <c r="F4" s="2">
        <v>13</v>
      </c>
      <c r="G4" s="2">
        <v>14</v>
      </c>
      <c r="H4" s="2">
        <v>15</v>
      </c>
      <c r="I4" s="2">
        <v>16</v>
      </c>
      <c r="J4" s="2">
        <v>17</v>
      </c>
      <c r="K4" s="2">
        <v>18</v>
      </c>
      <c r="L4" s="2">
        <v>19</v>
      </c>
      <c r="M4" s="2">
        <v>20</v>
      </c>
      <c r="N4" s="2">
        <v>21</v>
      </c>
      <c r="O4" s="2">
        <v>22</v>
      </c>
      <c r="P4" s="2">
        <v>23</v>
      </c>
      <c r="Q4" s="2">
        <v>24</v>
      </c>
      <c r="R4" s="2">
        <v>25</v>
      </c>
      <c r="S4" s="2">
        <v>26</v>
      </c>
      <c r="T4" s="2">
        <v>27</v>
      </c>
      <c r="U4" s="2">
        <v>35</v>
      </c>
      <c r="V4" s="2">
        <v>36</v>
      </c>
      <c r="W4" s="2">
        <v>37</v>
      </c>
      <c r="X4" s="2">
        <v>38</v>
      </c>
      <c r="Y4" s="2">
        <v>39</v>
      </c>
      <c r="Z4" s="2">
        <v>40</v>
      </c>
      <c r="AA4" s="2">
        <v>41</v>
      </c>
    </row>
    <row r="5" spans="1:27" ht="15.75" hidden="1" customHeight="1" x14ac:dyDescent="0.25">
      <c r="A5" s="6"/>
      <c r="B5" s="2"/>
      <c r="C5" s="2"/>
      <c r="D5" s="1"/>
      <c r="E5" s="2"/>
      <c r="F5" s="2"/>
      <c r="G5" s="2"/>
      <c r="H5" s="2"/>
      <c r="I5" s="2"/>
      <c r="J5" s="2"/>
      <c r="K5" s="1"/>
      <c r="L5" s="2"/>
      <c r="M5" s="2"/>
      <c r="N5" s="1"/>
      <c r="O5" s="2"/>
      <c r="P5" s="2"/>
      <c r="Q5" s="2"/>
      <c r="R5" s="2"/>
      <c r="S5" s="2"/>
      <c r="T5" s="2"/>
      <c r="U5" s="2"/>
      <c r="V5" s="1"/>
      <c r="W5" s="2"/>
      <c r="X5" s="2"/>
      <c r="Y5" s="2"/>
      <c r="Z5" s="2"/>
      <c r="AA5" s="2"/>
    </row>
    <row r="6" spans="1:27" ht="15.75" x14ac:dyDescent="0.25">
      <c r="A6" s="7">
        <v>1</v>
      </c>
      <c r="B6" s="27" t="s">
        <v>2</v>
      </c>
      <c r="C6" s="20" t="s">
        <v>23</v>
      </c>
      <c r="D6" s="20" t="s">
        <v>23</v>
      </c>
      <c r="E6" s="11" t="s">
        <v>23</v>
      </c>
      <c r="F6" s="11" t="s">
        <v>23</v>
      </c>
      <c r="G6" s="11" t="s">
        <v>23</v>
      </c>
      <c r="H6" s="11" t="s">
        <v>23</v>
      </c>
      <c r="I6" s="2" t="s">
        <v>23</v>
      </c>
      <c r="J6" s="20" t="s">
        <v>23</v>
      </c>
      <c r="K6" s="20" t="s">
        <v>23</v>
      </c>
      <c r="L6" s="11" t="s">
        <v>23</v>
      </c>
      <c r="M6" s="20" t="s">
        <v>23</v>
      </c>
      <c r="N6" s="20" t="s">
        <v>23</v>
      </c>
      <c r="O6" s="11" t="s">
        <v>23</v>
      </c>
      <c r="P6" s="11" t="s">
        <v>23</v>
      </c>
      <c r="Q6" s="11" t="s">
        <v>23</v>
      </c>
      <c r="R6" s="11" t="s">
        <v>23</v>
      </c>
      <c r="S6" s="11" t="s">
        <v>23</v>
      </c>
      <c r="T6" s="2" t="s">
        <v>23</v>
      </c>
      <c r="U6" s="20" t="s">
        <v>23</v>
      </c>
      <c r="V6" s="20" t="s">
        <v>23</v>
      </c>
      <c r="W6" s="11" t="s">
        <v>23</v>
      </c>
      <c r="X6" s="11" t="s">
        <v>23</v>
      </c>
      <c r="Y6" s="11" t="s">
        <v>23</v>
      </c>
      <c r="Z6" s="11" t="s">
        <v>23</v>
      </c>
      <c r="AA6" s="2" t="s">
        <v>23</v>
      </c>
    </row>
    <row r="7" spans="1:27" ht="15.75" x14ac:dyDescent="0.25">
      <c r="A7" s="7">
        <v>2</v>
      </c>
      <c r="B7" s="27" t="s">
        <v>3</v>
      </c>
      <c r="C7" s="14">
        <v>37173</v>
      </c>
      <c r="D7" s="14">
        <v>31248</v>
      </c>
      <c r="E7" s="11">
        <f>IF((C7=0),0,(D7/C7*100))</f>
        <v>84.061012024856751</v>
      </c>
      <c r="F7" s="20">
        <f>IF(E7&lt;100,0,1)</f>
        <v>0</v>
      </c>
      <c r="G7" s="24">
        <f t="shared" ref="G7:G29" si="0">IFERROR(E7/$E$31,0)</f>
        <v>0.96460295369857751</v>
      </c>
      <c r="H7" s="25">
        <f>IF(G7&gt;1,0.5,0)</f>
        <v>0</v>
      </c>
      <c r="I7" s="26">
        <f t="shared" ref="I7" si="1">IF(OR(F7=1,F7=0.5),F7,IF(AND(H7=0,AND(F7&lt;1,F7=0,)),F7,H7))</f>
        <v>0</v>
      </c>
      <c r="J7" s="20" t="s">
        <v>23</v>
      </c>
      <c r="K7" s="20" t="s">
        <v>23</v>
      </c>
      <c r="L7" s="11" t="s">
        <v>23</v>
      </c>
      <c r="M7" s="20" t="s">
        <v>23</v>
      </c>
      <c r="N7" s="20" t="s">
        <v>23</v>
      </c>
      <c r="O7" s="11" t="s">
        <v>23</v>
      </c>
      <c r="P7" s="11" t="s">
        <v>23</v>
      </c>
      <c r="Q7" s="11" t="s">
        <v>23</v>
      </c>
      <c r="R7" s="11" t="s">
        <v>23</v>
      </c>
      <c r="S7" s="11" t="s">
        <v>23</v>
      </c>
      <c r="T7" s="2" t="s">
        <v>23</v>
      </c>
      <c r="U7" s="20" t="s">
        <v>23</v>
      </c>
      <c r="V7" s="20" t="s">
        <v>23</v>
      </c>
      <c r="W7" s="11" t="s">
        <v>23</v>
      </c>
      <c r="X7" s="11" t="s">
        <v>23</v>
      </c>
      <c r="Y7" s="11" t="s">
        <v>23</v>
      </c>
      <c r="Z7" s="11" t="s">
        <v>23</v>
      </c>
      <c r="AA7" s="2" t="s">
        <v>23</v>
      </c>
    </row>
    <row r="8" spans="1:27" ht="31.5" x14ac:dyDescent="0.25">
      <c r="A8" s="7">
        <v>3</v>
      </c>
      <c r="B8" s="27" t="s">
        <v>37</v>
      </c>
      <c r="C8" s="14">
        <v>5202</v>
      </c>
      <c r="D8" s="14">
        <v>4377</v>
      </c>
      <c r="E8" s="11">
        <f t="shared" ref="E8:E29" si="2">IF((C8=0),0,(D8/C8*100))</f>
        <v>84.140715109573236</v>
      </c>
      <c r="F8" s="20">
        <f t="shared" ref="F8:F29" si="3">IF(E8&lt;100,0,1)</f>
        <v>0</v>
      </c>
      <c r="G8" s="24">
        <f t="shared" si="0"/>
        <v>0.96551754928914302</v>
      </c>
      <c r="H8" s="25">
        <f t="shared" ref="H8:H29" si="4">IF(G8&gt;1,0.5,0)</f>
        <v>0</v>
      </c>
      <c r="I8" s="26">
        <f t="shared" ref="I8:I29" si="5">IF(OR(F8=1,F8=0.5),F8,IF(AND(H8=0,AND(F8&lt;1,F8=0,)),F8,H8))</f>
        <v>0</v>
      </c>
      <c r="J8" s="20">
        <v>83</v>
      </c>
      <c r="K8" s="20">
        <v>19</v>
      </c>
      <c r="L8" s="43">
        <f t="shared" ref="L8:L30" si="6">IF((J8=0),0,(K8/J8*100))</f>
        <v>22.891566265060241</v>
      </c>
      <c r="M8" s="20">
        <v>73</v>
      </c>
      <c r="N8" s="20">
        <v>21</v>
      </c>
      <c r="O8" s="43">
        <f t="shared" ref="O8:O30" si="7">IF((M8=0),0,(N8/M8*100))</f>
        <v>28.767123287671232</v>
      </c>
      <c r="P8" s="45">
        <f>IF(L8=0,L8,(O8-L8)/L8*100)</f>
        <v>25.666906993511169</v>
      </c>
      <c r="Q8" s="48">
        <f t="shared" ref="Q8:Q30" si="8">IF(P8&lt;5,0,IF(AND(P8&gt;=5,P8&lt;10),0.5,1))</f>
        <v>1</v>
      </c>
      <c r="R8" s="47">
        <f t="shared" ref="R8:R30" si="9">IFERROR(O8/$O$31,0)</f>
        <v>1.6116127023661271</v>
      </c>
      <c r="S8" s="48">
        <f>IF(R8&gt;1,0.5,0)</f>
        <v>0.5</v>
      </c>
      <c r="T8" s="2" t="s">
        <v>23</v>
      </c>
      <c r="U8" s="20">
        <v>275</v>
      </c>
      <c r="V8" s="20">
        <v>227</v>
      </c>
      <c r="W8" s="43">
        <f t="shared" ref="W8:W31" si="10">IF((U8=0),0,(V8/U8*100))</f>
        <v>82.545454545454547</v>
      </c>
      <c r="X8" s="44">
        <f>IF(W8&lt;100,0,1)</f>
        <v>0</v>
      </c>
      <c r="Y8" s="47">
        <f t="shared" ref="Y8:Y30" si="11">IFERROR(W8/$W$31,0)</f>
        <v>1.0626311541565781</v>
      </c>
      <c r="Z8" s="48">
        <f>IF(Y8&gt;1,0.5,0)</f>
        <v>0.5</v>
      </c>
      <c r="AA8" s="2" t="s">
        <v>23</v>
      </c>
    </row>
    <row r="9" spans="1:27" ht="31.5" x14ac:dyDescent="0.25">
      <c r="A9" s="7">
        <v>4</v>
      </c>
      <c r="B9" s="27" t="s">
        <v>38</v>
      </c>
      <c r="C9" s="14">
        <v>697</v>
      </c>
      <c r="D9" s="14">
        <v>609</v>
      </c>
      <c r="E9" s="11">
        <f t="shared" si="2"/>
        <v>87.374461979913917</v>
      </c>
      <c r="F9" s="20">
        <f t="shared" si="3"/>
        <v>0</v>
      </c>
      <c r="G9" s="24">
        <f t="shared" si="0"/>
        <v>1.0026249039058324</v>
      </c>
      <c r="H9" s="25">
        <f t="shared" si="4"/>
        <v>0.5</v>
      </c>
      <c r="I9" s="26">
        <f t="shared" si="5"/>
        <v>0.5</v>
      </c>
      <c r="J9" s="20">
        <v>4</v>
      </c>
      <c r="K9" s="20">
        <v>0</v>
      </c>
      <c r="L9" s="43">
        <f t="shared" si="6"/>
        <v>0</v>
      </c>
      <c r="M9" s="20">
        <v>3</v>
      </c>
      <c r="N9" s="20">
        <v>1</v>
      </c>
      <c r="O9" s="43">
        <f t="shared" si="7"/>
        <v>33.333333333333329</v>
      </c>
      <c r="P9" s="45">
        <f>IF(L9=0,L9,(O9-L9)/L9*100)</f>
        <v>0</v>
      </c>
      <c r="Q9" s="48">
        <f t="shared" si="8"/>
        <v>0</v>
      </c>
      <c r="R9" s="47">
        <f t="shared" si="9"/>
        <v>1.8674242424242422</v>
      </c>
      <c r="S9" s="48">
        <f>IF(R9&gt;1,0.5,0)</f>
        <v>0.5</v>
      </c>
      <c r="T9" s="2" t="s">
        <v>23</v>
      </c>
      <c r="U9" s="20">
        <v>24</v>
      </c>
      <c r="V9" s="20">
        <v>15</v>
      </c>
      <c r="W9" s="43">
        <f t="shared" si="10"/>
        <v>62.5</v>
      </c>
      <c r="X9" s="44">
        <f>IF(W9&lt;100,0,1)</f>
        <v>0</v>
      </c>
      <c r="Y9" s="47">
        <f t="shared" si="11"/>
        <v>0.80458030669895086</v>
      </c>
      <c r="Z9" s="48">
        <f>IF(Y9&gt;1,0.5,0)</f>
        <v>0</v>
      </c>
      <c r="AA9" s="2" t="s">
        <v>23</v>
      </c>
    </row>
    <row r="10" spans="1:27" ht="15.75" x14ac:dyDescent="0.25">
      <c r="A10" s="7">
        <v>5</v>
      </c>
      <c r="B10" s="27" t="s">
        <v>4</v>
      </c>
      <c r="C10" s="14">
        <v>1310</v>
      </c>
      <c r="D10" s="14">
        <v>1180</v>
      </c>
      <c r="E10" s="11">
        <f t="shared" si="2"/>
        <v>90.07633587786259</v>
      </c>
      <c r="F10" s="20">
        <f t="shared" si="3"/>
        <v>0</v>
      </c>
      <c r="G10" s="24">
        <f t="shared" si="0"/>
        <v>1.0336289981904898</v>
      </c>
      <c r="H10" s="25">
        <f t="shared" si="4"/>
        <v>0.5</v>
      </c>
      <c r="I10" s="26">
        <f t="shared" si="5"/>
        <v>0.5</v>
      </c>
      <c r="J10" s="35">
        <v>20</v>
      </c>
      <c r="K10" s="35">
        <v>0</v>
      </c>
      <c r="L10" s="11">
        <f t="shared" si="6"/>
        <v>0</v>
      </c>
      <c r="M10" s="14">
        <v>11</v>
      </c>
      <c r="N10" s="14">
        <v>0</v>
      </c>
      <c r="O10" s="11">
        <f t="shared" si="7"/>
        <v>0</v>
      </c>
      <c r="P10" s="17">
        <f>IF(L10=0,L10,(O10-L10)/L10*100)</f>
        <v>0</v>
      </c>
      <c r="Q10" s="25">
        <f t="shared" si="8"/>
        <v>0</v>
      </c>
      <c r="R10" s="24">
        <f t="shared" si="9"/>
        <v>0</v>
      </c>
      <c r="S10" s="25">
        <f>IF(R10&gt;1,0.5,0)</f>
        <v>0</v>
      </c>
      <c r="T10" s="26">
        <f>IF(OR(Q10=1,Q10=0.5),Q10,IF(AND(S10=0,AND(Q10&lt;1,Q10=0,)),Q10,S10))</f>
        <v>0</v>
      </c>
      <c r="U10" s="14">
        <v>47</v>
      </c>
      <c r="V10" s="14">
        <v>32</v>
      </c>
      <c r="W10" s="11">
        <f t="shared" si="10"/>
        <v>68.085106382978722</v>
      </c>
      <c r="X10" s="15">
        <f>IF(W10&lt;100,0,1)</f>
        <v>0</v>
      </c>
      <c r="Y10" s="24">
        <f t="shared" si="11"/>
        <v>0.87647897240396344</v>
      </c>
      <c r="Z10" s="25">
        <f>IF(Y10&gt;1,0.5,0)</f>
        <v>0</v>
      </c>
      <c r="AA10" s="26">
        <f t="shared" ref="AA10:AA28" si="12">IF(OR(X10=1,X10=0.5),X10,IF(AND(Z10=0,AND(X10&lt;1,X10=0,)),X10,Z10))</f>
        <v>0</v>
      </c>
    </row>
    <row r="11" spans="1:27" ht="15.75" x14ac:dyDescent="0.25">
      <c r="A11" s="7">
        <v>6</v>
      </c>
      <c r="B11" s="27" t="s">
        <v>5</v>
      </c>
      <c r="C11" s="14">
        <v>802</v>
      </c>
      <c r="D11" s="14">
        <v>683</v>
      </c>
      <c r="E11" s="11">
        <f t="shared" si="2"/>
        <v>85.16209476309227</v>
      </c>
      <c r="F11" s="20">
        <f t="shared" si="3"/>
        <v>0</v>
      </c>
      <c r="G11" s="24">
        <f t="shared" si="0"/>
        <v>0.97723791532923732</v>
      </c>
      <c r="H11" s="25">
        <f t="shared" si="4"/>
        <v>0</v>
      </c>
      <c r="I11" s="26">
        <f t="shared" si="5"/>
        <v>0</v>
      </c>
      <c r="J11" s="35">
        <v>13</v>
      </c>
      <c r="K11" s="35">
        <v>0</v>
      </c>
      <c r="L11" s="11">
        <f t="shared" si="6"/>
        <v>0</v>
      </c>
      <c r="M11" s="14">
        <v>1</v>
      </c>
      <c r="N11" s="14">
        <v>0</v>
      </c>
      <c r="O11" s="11">
        <f t="shared" si="7"/>
        <v>0</v>
      </c>
      <c r="P11" s="17">
        <f t="shared" ref="P11:P30" si="13">IF(L11=0,L11,(O11-L11)/L11*100)</f>
        <v>0</v>
      </c>
      <c r="Q11" s="25">
        <f t="shared" si="8"/>
        <v>0</v>
      </c>
      <c r="R11" s="24">
        <f t="shared" si="9"/>
        <v>0</v>
      </c>
      <c r="S11" s="25">
        <f t="shared" ref="S11:S30" si="14">IF(R11&gt;1,0.5,0)</f>
        <v>0</v>
      </c>
      <c r="T11" s="26">
        <f t="shared" ref="T11:T28" si="15">IF(OR(Q11=1,Q11=0.5),Q11,IF(AND(S11=0,AND(Q11&lt;1,Q11=0,)),Q11,S11))</f>
        <v>0</v>
      </c>
      <c r="U11" s="14">
        <v>21</v>
      </c>
      <c r="V11" s="14">
        <v>16</v>
      </c>
      <c r="W11" s="11">
        <f t="shared" si="10"/>
        <v>76.19047619047619</v>
      </c>
      <c r="X11" s="15">
        <f t="shared" ref="X11:X30" si="16">IF(W11&lt;100,0,1)</f>
        <v>0</v>
      </c>
      <c r="Y11" s="24">
        <f t="shared" si="11"/>
        <v>0.98082170721395912</v>
      </c>
      <c r="Z11" s="25">
        <f t="shared" ref="Z11:Z30" si="17">IF(Y11&gt;1,0.5,0)</f>
        <v>0</v>
      </c>
      <c r="AA11" s="26">
        <f t="shared" si="12"/>
        <v>0</v>
      </c>
    </row>
    <row r="12" spans="1:27" ht="15.75" x14ac:dyDescent="0.25">
      <c r="A12" s="7">
        <v>7</v>
      </c>
      <c r="B12" s="27" t="s">
        <v>6</v>
      </c>
      <c r="C12" s="14">
        <v>3094</v>
      </c>
      <c r="D12" s="14">
        <v>2892</v>
      </c>
      <c r="E12" s="11">
        <f t="shared" si="2"/>
        <v>93.471234647705231</v>
      </c>
      <c r="F12" s="20">
        <f t="shared" si="3"/>
        <v>0</v>
      </c>
      <c r="G12" s="24">
        <f t="shared" si="0"/>
        <v>1.0725855762998462</v>
      </c>
      <c r="H12" s="25">
        <f t="shared" si="4"/>
        <v>0.5</v>
      </c>
      <c r="I12" s="26">
        <f t="shared" si="5"/>
        <v>0.5</v>
      </c>
      <c r="J12" s="35">
        <v>7</v>
      </c>
      <c r="K12" s="35">
        <v>0</v>
      </c>
      <c r="L12" s="11">
        <f t="shared" si="6"/>
        <v>0</v>
      </c>
      <c r="M12" s="14">
        <v>5</v>
      </c>
      <c r="N12" s="14">
        <v>1</v>
      </c>
      <c r="O12" s="11">
        <f t="shared" si="7"/>
        <v>20</v>
      </c>
      <c r="P12" s="17">
        <f t="shared" si="13"/>
        <v>0</v>
      </c>
      <c r="Q12" s="25">
        <f t="shared" si="8"/>
        <v>0</v>
      </c>
      <c r="R12" s="24">
        <f t="shared" si="9"/>
        <v>1.1204545454545456</v>
      </c>
      <c r="S12" s="25">
        <f t="shared" si="14"/>
        <v>0.5</v>
      </c>
      <c r="T12" s="26">
        <f t="shared" si="15"/>
        <v>0.5</v>
      </c>
      <c r="U12" s="14">
        <v>126</v>
      </c>
      <c r="V12" s="14">
        <v>104</v>
      </c>
      <c r="W12" s="11">
        <f t="shared" si="10"/>
        <v>82.539682539682531</v>
      </c>
      <c r="X12" s="15">
        <f t="shared" si="16"/>
        <v>0</v>
      </c>
      <c r="Y12" s="24">
        <f t="shared" si="11"/>
        <v>1.062556849481789</v>
      </c>
      <c r="Z12" s="25">
        <f t="shared" si="17"/>
        <v>0.5</v>
      </c>
      <c r="AA12" s="26">
        <f t="shared" si="12"/>
        <v>0.5</v>
      </c>
    </row>
    <row r="13" spans="1:27" ht="15.75" x14ac:dyDescent="0.25">
      <c r="A13" s="7">
        <v>8</v>
      </c>
      <c r="B13" s="27" t="s">
        <v>7</v>
      </c>
      <c r="C13" s="14">
        <v>2959</v>
      </c>
      <c r="D13" s="14">
        <v>2420</v>
      </c>
      <c r="E13" s="11">
        <f t="shared" si="2"/>
        <v>81.784386617100367</v>
      </c>
      <c r="F13" s="20">
        <f t="shared" si="3"/>
        <v>0</v>
      </c>
      <c r="G13" s="24">
        <f t="shared" si="0"/>
        <v>0.93847860020949903</v>
      </c>
      <c r="H13" s="25">
        <f t="shared" si="4"/>
        <v>0</v>
      </c>
      <c r="I13" s="26">
        <f t="shared" si="5"/>
        <v>0</v>
      </c>
      <c r="J13" s="35">
        <v>12</v>
      </c>
      <c r="K13" s="35">
        <v>5</v>
      </c>
      <c r="L13" s="11">
        <f t="shared" si="6"/>
        <v>41.666666666666671</v>
      </c>
      <c r="M13" s="14">
        <v>10</v>
      </c>
      <c r="N13" s="14">
        <v>3</v>
      </c>
      <c r="O13" s="11">
        <f t="shared" si="7"/>
        <v>30</v>
      </c>
      <c r="P13" s="17">
        <f t="shared" si="13"/>
        <v>-28.000000000000007</v>
      </c>
      <c r="Q13" s="25">
        <f t="shared" si="8"/>
        <v>0</v>
      </c>
      <c r="R13" s="24">
        <f t="shared" si="9"/>
        <v>1.6806818181818182</v>
      </c>
      <c r="S13" s="25">
        <f t="shared" si="14"/>
        <v>0.5</v>
      </c>
      <c r="T13" s="26">
        <f t="shared" si="15"/>
        <v>0.5</v>
      </c>
      <c r="U13" s="14">
        <v>93</v>
      </c>
      <c r="V13" s="14">
        <v>91</v>
      </c>
      <c r="W13" s="11">
        <f t="shared" si="10"/>
        <v>97.849462365591393</v>
      </c>
      <c r="X13" s="15">
        <f t="shared" si="16"/>
        <v>0</v>
      </c>
      <c r="Y13" s="24">
        <f t="shared" si="11"/>
        <v>1.2596440070469594</v>
      </c>
      <c r="Z13" s="25">
        <f t="shared" si="17"/>
        <v>0.5</v>
      </c>
      <c r="AA13" s="26">
        <f t="shared" si="12"/>
        <v>0.5</v>
      </c>
    </row>
    <row r="14" spans="1:27" ht="15.75" x14ac:dyDescent="0.25">
      <c r="A14" s="7">
        <v>9</v>
      </c>
      <c r="B14" s="27" t="s">
        <v>8</v>
      </c>
      <c r="C14" s="14">
        <v>719</v>
      </c>
      <c r="D14" s="14">
        <v>688</v>
      </c>
      <c r="E14" s="11">
        <f t="shared" si="2"/>
        <v>95.688456189151594</v>
      </c>
      <c r="F14" s="20">
        <f t="shared" si="3"/>
        <v>0</v>
      </c>
      <c r="G14" s="24">
        <f t="shared" si="0"/>
        <v>1.0980282684155545</v>
      </c>
      <c r="H14" s="25">
        <f t="shared" si="4"/>
        <v>0.5</v>
      </c>
      <c r="I14" s="26">
        <f t="shared" si="5"/>
        <v>0.5</v>
      </c>
      <c r="J14" s="35">
        <v>9</v>
      </c>
      <c r="K14" s="35">
        <v>4</v>
      </c>
      <c r="L14" s="11">
        <f t="shared" si="6"/>
        <v>44.444444444444443</v>
      </c>
      <c r="M14" s="14">
        <v>6</v>
      </c>
      <c r="N14" s="14">
        <v>0</v>
      </c>
      <c r="O14" s="11">
        <f t="shared" si="7"/>
        <v>0</v>
      </c>
      <c r="P14" s="17">
        <f t="shared" si="13"/>
        <v>-100</v>
      </c>
      <c r="Q14" s="25">
        <f t="shared" si="8"/>
        <v>0</v>
      </c>
      <c r="R14" s="24">
        <f t="shared" si="9"/>
        <v>0</v>
      </c>
      <c r="S14" s="25">
        <f t="shared" si="14"/>
        <v>0</v>
      </c>
      <c r="T14" s="26">
        <f t="shared" si="15"/>
        <v>0</v>
      </c>
      <c r="U14" s="14">
        <v>26</v>
      </c>
      <c r="V14" s="14">
        <v>21</v>
      </c>
      <c r="W14" s="11">
        <f t="shared" si="10"/>
        <v>80.769230769230774</v>
      </c>
      <c r="X14" s="15">
        <f t="shared" si="16"/>
        <v>0</v>
      </c>
      <c r="Y14" s="24">
        <f t="shared" si="11"/>
        <v>1.0397653194263365</v>
      </c>
      <c r="Z14" s="25">
        <f t="shared" si="17"/>
        <v>0.5</v>
      </c>
      <c r="AA14" s="26">
        <f t="shared" si="12"/>
        <v>0.5</v>
      </c>
    </row>
    <row r="15" spans="1:27" ht="15.75" x14ac:dyDescent="0.25">
      <c r="A15" s="7">
        <v>10</v>
      </c>
      <c r="B15" s="27" t="s">
        <v>9</v>
      </c>
      <c r="C15" s="14">
        <v>282</v>
      </c>
      <c r="D15" s="14">
        <v>243</v>
      </c>
      <c r="E15" s="11">
        <f t="shared" si="2"/>
        <v>86.170212765957444</v>
      </c>
      <c r="F15" s="20">
        <f t="shared" si="3"/>
        <v>0</v>
      </c>
      <c r="G15" s="24">
        <f t="shared" si="0"/>
        <v>0.98880610347992137</v>
      </c>
      <c r="H15" s="25">
        <f t="shared" si="4"/>
        <v>0</v>
      </c>
      <c r="I15" s="26">
        <f t="shared" si="5"/>
        <v>0</v>
      </c>
      <c r="J15" s="35">
        <v>0</v>
      </c>
      <c r="K15" s="35">
        <v>0</v>
      </c>
      <c r="L15" s="11">
        <f t="shared" si="6"/>
        <v>0</v>
      </c>
      <c r="M15" s="14">
        <v>0</v>
      </c>
      <c r="N15" s="14">
        <v>0</v>
      </c>
      <c r="O15" s="11">
        <f t="shared" si="7"/>
        <v>0</v>
      </c>
      <c r="P15" s="17">
        <f t="shared" si="13"/>
        <v>0</v>
      </c>
      <c r="Q15" s="25">
        <f t="shared" si="8"/>
        <v>0</v>
      </c>
      <c r="R15" s="24">
        <f t="shared" si="9"/>
        <v>0</v>
      </c>
      <c r="S15" s="25">
        <f t="shared" si="14"/>
        <v>0</v>
      </c>
      <c r="T15" s="26">
        <f t="shared" si="15"/>
        <v>0</v>
      </c>
      <c r="U15" s="14">
        <v>9</v>
      </c>
      <c r="V15" s="14">
        <v>9</v>
      </c>
      <c r="W15" s="11">
        <f t="shared" si="10"/>
        <v>100</v>
      </c>
      <c r="X15" s="15">
        <f t="shared" si="16"/>
        <v>1</v>
      </c>
      <c r="Y15" s="24">
        <f t="shared" si="11"/>
        <v>1.2873284907183213</v>
      </c>
      <c r="Z15" s="25">
        <f t="shared" si="17"/>
        <v>0.5</v>
      </c>
      <c r="AA15" s="26">
        <f t="shared" si="12"/>
        <v>1</v>
      </c>
    </row>
    <row r="16" spans="1:27" ht="31.5" x14ac:dyDescent="0.25">
      <c r="A16" s="7">
        <v>11</v>
      </c>
      <c r="B16" s="27" t="s">
        <v>39</v>
      </c>
      <c r="C16" s="14">
        <v>1649</v>
      </c>
      <c r="D16" s="14">
        <v>1469</v>
      </c>
      <c r="E16" s="11">
        <f t="shared" si="2"/>
        <v>89.084293511218931</v>
      </c>
      <c r="F16" s="20">
        <f t="shared" si="3"/>
        <v>0</v>
      </c>
      <c r="G16" s="24">
        <f t="shared" si="0"/>
        <v>1.0222452785086993</v>
      </c>
      <c r="H16" s="25">
        <f t="shared" si="4"/>
        <v>0.5</v>
      </c>
      <c r="I16" s="26">
        <f t="shared" si="5"/>
        <v>0.5</v>
      </c>
      <c r="J16" s="35">
        <v>39</v>
      </c>
      <c r="K16" s="35">
        <v>4</v>
      </c>
      <c r="L16" s="11">
        <f t="shared" si="6"/>
        <v>10.256410256410255</v>
      </c>
      <c r="M16" s="14">
        <v>40</v>
      </c>
      <c r="N16" s="14">
        <v>7</v>
      </c>
      <c r="O16" s="11">
        <f t="shared" si="7"/>
        <v>17.5</v>
      </c>
      <c r="P16" s="17">
        <f t="shared" si="13"/>
        <v>70.625000000000014</v>
      </c>
      <c r="Q16" s="25">
        <f t="shared" si="8"/>
        <v>1</v>
      </c>
      <c r="R16" s="24">
        <f t="shared" si="9"/>
        <v>0.98039772727272734</v>
      </c>
      <c r="S16" s="25">
        <f t="shared" si="14"/>
        <v>0</v>
      </c>
      <c r="T16" s="26">
        <f t="shared" si="15"/>
        <v>1</v>
      </c>
      <c r="U16" s="14">
        <v>99</v>
      </c>
      <c r="V16" s="14">
        <v>86</v>
      </c>
      <c r="W16" s="11">
        <f t="shared" si="10"/>
        <v>86.868686868686879</v>
      </c>
      <c r="X16" s="15">
        <f t="shared" si="16"/>
        <v>0</v>
      </c>
      <c r="Y16" s="24">
        <f t="shared" si="11"/>
        <v>1.1182853555734915</v>
      </c>
      <c r="Z16" s="25">
        <f t="shared" si="17"/>
        <v>0.5</v>
      </c>
      <c r="AA16" s="26">
        <f t="shared" si="12"/>
        <v>0.5</v>
      </c>
    </row>
    <row r="17" spans="1:27" ht="15.75" x14ac:dyDescent="0.25">
      <c r="A17" s="7">
        <v>12</v>
      </c>
      <c r="B17" s="27" t="s">
        <v>10</v>
      </c>
      <c r="C17" s="14">
        <v>873</v>
      </c>
      <c r="D17" s="14">
        <v>724</v>
      </c>
      <c r="E17" s="11">
        <f t="shared" si="2"/>
        <v>82.932416953035514</v>
      </c>
      <c r="F17" s="20">
        <f t="shared" si="3"/>
        <v>0</v>
      </c>
      <c r="G17" s="24">
        <f t="shared" si="0"/>
        <v>0.95165228711028427</v>
      </c>
      <c r="H17" s="25">
        <f t="shared" si="4"/>
        <v>0</v>
      </c>
      <c r="I17" s="26">
        <f t="shared" si="5"/>
        <v>0</v>
      </c>
      <c r="J17" s="35">
        <v>20</v>
      </c>
      <c r="K17" s="35">
        <v>2</v>
      </c>
      <c r="L17" s="11">
        <f t="shared" si="6"/>
        <v>10</v>
      </c>
      <c r="M17" s="14">
        <v>16</v>
      </c>
      <c r="N17" s="14">
        <v>1</v>
      </c>
      <c r="O17" s="11">
        <f t="shared" si="7"/>
        <v>6.25</v>
      </c>
      <c r="P17" s="17">
        <f t="shared" si="13"/>
        <v>-37.5</v>
      </c>
      <c r="Q17" s="25">
        <f t="shared" si="8"/>
        <v>0</v>
      </c>
      <c r="R17" s="24">
        <f t="shared" si="9"/>
        <v>0.35014204545454547</v>
      </c>
      <c r="S17" s="25">
        <f t="shared" si="14"/>
        <v>0</v>
      </c>
      <c r="T17" s="26">
        <f t="shared" si="15"/>
        <v>0</v>
      </c>
      <c r="U17" s="14">
        <v>37</v>
      </c>
      <c r="V17" s="14">
        <v>28</v>
      </c>
      <c r="W17" s="11">
        <f t="shared" si="10"/>
        <v>75.675675675675677</v>
      </c>
      <c r="X17" s="15">
        <f t="shared" si="16"/>
        <v>0</v>
      </c>
      <c r="Y17" s="24">
        <f t="shared" si="11"/>
        <v>0.97419453351656748</v>
      </c>
      <c r="Z17" s="25">
        <f t="shared" si="17"/>
        <v>0</v>
      </c>
      <c r="AA17" s="26">
        <f t="shared" si="12"/>
        <v>0</v>
      </c>
    </row>
    <row r="18" spans="1:27" ht="15.75" x14ac:dyDescent="0.25">
      <c r="A18" s="7">
        <v>13</v>
      </c>
      <c r="B18" s="27" t="s">
        <v>11</v>
      </c>
      <c r="C18" s="14">
        <v>304</v>
      </c>
      <c r="D18" s="14">
        <v>261</v>
      </c>
      <c r="E18" s="11">
        <f t="shared" si="2"/>
        <v>85.85526315789474</v>
      </c>
      <c r="F18" s="20">
        <f t="shared" si="3"/>
        <v>0</v>
      </c>
      <c r="G18" s="24">
        <f t="shared" si="0"/>
        <v>0.98519204608416144</v>
      </c>
      <c r="H18" s="25">
        <f t="shared" si="4"/>
        <v>0</v>
      </c>
      <c r="I18" s="26">
        <f t="shared" si="5"/>
        <v>0</v>
      </c>
      <c r="J18" s="35">
        <v>2</v>
      </c>
      <c r="K18" s="35">
        <v>0</v>
      </c>
      <c r="L18" s="11">
        <f t="shared" si="6"/>
        <v>0</v>
      </c>
      <c r="M18" s="14">
        <v>1</v>
      </c>
      <c r="N18" s="14">
        <v>0</v>
      </c>
      <c r="O18" s="11">
        <f t="shared" si="7"/>
        <v>0</v>
      </c>
      <c r="P18" s="17">
        <f t="shared" si="13"/>
        <v>0</v>
      </c>
      <c r="Q18" s="25">
        <f t="shared" si="8"/>
        <v>0</v>
      </c>
      <c r="R18" s="24">
        <f t="shared" si="9"/>
        <v>0</v>
      </c>
      <c r="S18" s="25">
        <f t="shared" si="14"/>
        <v>0</v>
      </c>
      <c r="T18" s="26">
        <f t="shared" si="15"/>
        <v>0</v>
      </c>
      <c r="U18" s="14">
        <v>10</v>
      </c>
      <c r="V18" s="14">
        <v>8</v>
      </c>
      <c r="W18" s="11">
        <f t="shared" si="10"/>
        <v>80</v>
      </c>
      <c r="X18" s="15">
        <f t="shared" si="16"/>
        <v>0</v>
      </c>
      <c r="Y18" s="24">
        <f t="shared" si="11"/>
        <v>1.0298627925746571</v>
      </c>
      <c r="Z18" s="25">
        <f t="shared" si="17"/>
        <v>0.5</v>
      </c>
      <c r="AA18" s="26">
        <f t="shared" si="12"/>
        <v>0.5</v>
      </c>
    </row>
    <row r="19" spans="1:27" ht="15.75" x14ac:dyDescent="0.25">
      <c r="A19" s="7">
        <v>14</v>
      </c>
      <c r="B19" s="27" t="s">
        <v>12</v>
      </c>
      <c r="C19" s="14">
        <v>472</v>
      </c>
      <c r="D19" s="14">
        <v>446</v>
      </c>
      <c r="E19" s="11">
        <f t="shared" si="2"/>
        <v>94.491525423728817</v>
      </c>
      <c r="F19" s="20">
        <f t="shared" si="3"/>
        <v>0</v>
      </c>
      <c r="G19" s="24">
        <f t="shared" si="0"/>
        <v>1.0842934474338832</v>
      </c>
      <c r="H19" s="25">
        <f t="shared" si="4"/>
        <v>0.5</v>
      </c>
      <c r="I19" s="26">
        <f t="shared" si="5"/>
        <v>0.5</v>
      </c>
      <c r="J19" s="35">
        <v>0</v>
      </c>
      <c r="K19" s="35">
        <v>0</v>
      </c>
      <c r="L19" s="11">
        <f t="shared" si="6"/>
        <v>0</v>
      </c>
      <c r="M19" s="14">
        <v>0</v>
      </c>
      <c r="N19" s="14">
        <v>0</v>
      </c>
      <c r="O19" s="11">
        <f t="shared" si="7"/>
        <v>0</v>
      </c>
      <c r="P19" s="17">
        <f t="shared" si="13"/>
        <v>0</v>
      </c>
      <c r="Q19" s="25">
        <f t="shared" si="8"/>
        <v>0</v>
      </c>
      <c r="R19" s="24">
        <f t="shared" si="9"/>
        <v>0</v>
      </c>
      <c r="S19" s="25">
        <f t="shared" si="14"/>
        <v>0</v>
      </c>
      <c r="T19" s="26">
        <f t="shared" si="15"/>
        <v>0</v>
      </c>
      <c r="U19" s="14">
        <v>32</v>
      </c>
      <c r="V19" s="14">
        <v>26</v>
      </c>
      <c r="W19" s="11">
        <f t="shared" si="10"/>
        <v>81.25</v>
      </c>
      <c r="X19" s="15">
        <f t="shared" si="16"/>
        <v>0</v>
      </c>
      <c r="Y19" s="24">
        <f t="shared" si="11"/>
        <v>1.0459543987086362</v>
      </c>
      <c r="Z19" s="25">
        <f t="shared" si="17"/>
        <v>0.5</v>
      </c>
      <c r="AA19" s="26">
        <f t="shared" si="12"/>
        <v>0.5</v>
      </c>
    </row>
    <row r="20" spans="1:27" ht="15.75" x14ac:dyDescent="0.25">
      <c r="A20" s="7">
        <v>15</v>
      </c>
      <c r="B20" s="27" t="s">
        <v>13</v>
      </c>
      <c r="C20" s="14">
        <v>847</v>
      </c>
      <c r="D20" s="14">
        <v>724</v>
      </c>
      <c r="E20" s="11">
        <f t="shared" si="2"/>
        <v>85.47815820543093</v>
      </c>
      <c r="F20" s="20">
        <f t="shared" si="3"/>
        <v>0</v>
      </c>
      <c r="G20" s="24">
        <f t="shared" si="0"/>
        <v>0.98086475401095408</v>
      </c>
      <c r="H20" s="25">
        <f t="shared" si="4"/>
        <v>0</v>
      </c>
      <c r="I20" s="26">
        <f t="shared" si="5"/>
        <v>0</v>
      </c>
      <c r="J20" s="35">
        <v>7</v>
      </c>
      <c r="K20" s="35">
        <v>1</v>
      </c>
      <c r="L20" s="11">
        <f t="shared" si="6"/>
        <v>14.285714285714285</v>
      </c>
      <c r="M20" s="14">
        <v>2</v>
      </c>
      <c r="N20" s="14">
        <v>1</v>
      </c>
      <c r="O20" s="11">
        <f t="shared" si="7"/>
        <v>50</v>
      </c>
      <c r="P20" s="17">
        <f t="shared" si="13"/>
        <v>250.00000000000006</v>
      </c>
      <c r="Q20" s="25">
        <f t="shared" si="8"/>
        <v>1</v>
      </c>
      <c r="R20" s="24">
        <f t="shared" si="9"/>
        <v>2.8011363636363638</v>
      </c>
      <c r="S20" s="25">
        <f t="shared" si="14"/>
        <v>0.5</v>
      </c>
      <c r="T20" s="26">
        <f t="shared" si="15"/>
        <v>1</v>
      </c>
      <c r="U20" s="14">
        <v>38</v>
      </c>
      <c r="V20" s="14">
        <v>26</v>
      </c>
      <c r="W20" s="11">
        <f t="shared" si="10"/>
        <v>68.421052631578945</v>
      </c>
      <c r="X20" s="15">
        <f t="shared" si="16"/>
        <v>0</v>
      </c>
      <c r="Y20" s="24">
        <f t="shared" si="11"/>
        <v>0.88080370417569354</v>
      </c>
      <c r="Z20" s="25">
        <f t="shared" si="17"/>
        <v>0</v>
      </c>
      <c r="AA20" s="26">
        <f t="shared" si="12"/>
        <v>0</v>
      </c>
    </row>
    <row r="21" spans="1:27" ht="15.75" x14ac:dyDescent="0.25">
      <c r="A21" s="7">
        <v>16</v>
      </c>
      <c r="B21" s="27" t="s">
        <v>40</v>
      </c>
      <c r="C21" s="14">
        <v>2350</v>
      </c>
      <c r="D21" s="14">
        <v>1966</v>
      </c>
      <c r="E21" s="11">
        <f t="shared" si="2"/>
        <v>83.659574468085111</v>
      </c>
      <c r="F21" s="20">
        <f t="shared" si="3"/>
        <v>0</v>
      </c>
      <c r="G21" s="24">
        <f t="shared" si="0"/>
        <v>0.95999644416865459</v>
      </c>
      <c r="H21" s="25">
        <f t="shared" si="4"/>
        <v>0</v>
      </c>
      <c r="I21" s="26">
        <f t="shared" si="5"/>
        <v>0</v>
      </c>
      <c r="J21" s="35">
        <v>1</v>
      </c>
      <c r="K21" s="35">
        <v>1</v>
      </c>
      <c r="L21" s="11">
        <f t="shared" si="6"/>
        <v>100</v>
      </c>
      <c r="M21" s="14">
        <v>1</v>
      </c>
      <c r="N21" s="14">
        <v>0</v>
      </c>
      <c r="O21" s="11">
        <f t="shared" si="7"/>
        <v>0</v>
      </c>
      <c r="P21" s="17">
        <f t="shared" si="13"/>
        <v>-100</v>
      </c>
      <c r="Q21" s="25">
        <f t="shared" si="8"/>
        <v>0</v>
      </c>
      <c r="R21" s="24">
        <f t="shared" si="9"/>
        <v>0</v>
      </c>
      <c r="S21" s="25">
        <f t="shared" si="14"/>
        <v>0</v>
      </c>
      <c r="T21" s="26">
        <f t="shared" si="15"/>
        <v>0</v>
      </c>
      <c r="U21" s="14">
        <v>80</v>
      </c>
      <c r="V21" s="14">
        <v>59</v>
      </c>
      <c r="W21" s="11">
        <f t="shared" si="10"/>
        <v>73.75</v>
      </c>
      <c r="X21" s="15">
        <f t="shared" si="16"/>
        <v>0</v>
      </c>
      <c r="Y21" s="24">
        <f t="shared" si="11"/>
        <v>0.94940476190476197</v>
      </c>
      <c r="Z21" s="25">
        <f t="shared" si="17"/>
        <v>0</v>
      </c>
      <c r="AA21" s="26">
        <f t="shared" si="12"/>
        <v>0</v>
      </c>
    </row>
    <row r="22" spans="1:27" ht="15.75" x14ac:dyDescent="0.25">
      <c r="A22" s="7">
        <v>17</v>
      </c>
      <c r="B22" s="27" t="s">
        <v>14</v>
      </c>
      <c r="C22" s="14">
        <v>1092</v>
      </c>
      <c r="D22" s="14">
        <v>945</v>
      </c>
      <c r="E22" s="11">
        <f t="shared" si="2"/>
        <v>86.538461538461547</v>
      </c>
      <c r="F22" s="20">
        <f t="shared" si="3"/>
        <v>0</v>
      </c>
      <c r="G22" s="24">
        <f t="shared" si="0"/>
        <v>0.99303177058881009</v>
      </c>
      <c r="H22" s="25">
        <f t="shared" si="4"/>
        <v>0</v>
      </c>
      <c r="I22" s="26">
        <f t="shared" si="5"/>
        <v>0</v>
      </c>
      <c r="J22" s="35">
        <v>20</v>
      </c>
      <c r="K22" s="35">
        <v>1</v>
      </c>
      <c r="L22" s="11">
        <f t="shared" si="6"/>
        <v>5</v>
      </c>
      <c r="M22" s="14">
        <v>9</v>
      </c>
      <c r="N22" s="14">
        <v>1</v>
      </c>
      <c r="O22" s="11">
        <f t="shared" si="7"/>
        <v>11.111111111111111</v>
      </c>
      <c r="P22" s="17">
        <f t="shared" si="13"/>
        <v>122.22222222222221</v>
      </c>
      <c r="Q22" s="25">
        <f t="shared" si="8"/>
        <v>1</v>
      </c>
      <c r="R22" s="24">
        <f t="shared" si="9"/>
        <v>0.62247474747474751</v>
      </c>
      <c r="S22" s="25">
        <f t="shared" si="14"/>
        <v>0</v>
      </c>
      <c r="T22" s="26">
        <f t="shared" si="15"/>
        <v>1</v>
      </c>
      <c r="U22" s="14">
        <v>48</v>
      </c>
      <c r="V22" s="14">
        <v>41</v>
      </c>
      <c r="W22" s="11">
        <f t="shared" si="10"/>
        <v>85.416666666666657</v>
      </c>
      <c r="X22" s="15">
        <f t="shared" si="16"/>
        <v>0</v>
      </c>
      <c r="Y22" s="24">
        <f t="shared" si="11"/>
        <v>1.0995930858218994</v>
      </c>
      <c r="Z22" s="25">
        <f t="shared" si="17"/>
        <v>0.5</v>
      </c>
      <c r="AA22" s="26">
        <f t="shared" si="12"/>
        <v>0.5</v>
      </c>
    </row>
    <row r="23" spans="1:27" ht="31.5" x14ac:dyDescent="0.25">
      <c r="A23" s="7">
        <v>18</v>
      </c>
      <c r="B23" s="27" t="s">
        <v>41</v>
      </c>
      <c r="C23" s="14">
        <v>2437</v>
      </c>
      <c r="D23" s="14">
        <v>2077</v>
      </c>
      <c r="E23" s="11">
        <f t="shared" si="2"/>
        <v>85.227739023389418</v>
      </c>
      <c r="F23" s="20">
        <f t="shared" si="3"/>
        <v>0</v>
      </c>
      <c r="G23" s="24">
        <f t="shared" si="0"/>
        <v>0.97799118543449448</v>
      </c>
      <c r="H23" s="25">
        <f t="shared" si="4"/>
        <v>0</v>
      </c>
      <c r="I23" s="26">
        <f t="shared" si="5"/>
        <v>0</v>
      </c>
      <c r="J23" s="35">
        <v>116</v>
      </c>
      <c r="K23" s="35">
        <v>39</v>
      </c>
      <c r="L23" s="11">
        <f t="shared" si="6"/>
        <v>33.620689655172413</v>
      </c>
      <c r="M23" s="14">
        <v>63</v>
      </c>
      <c r="N23" s="14">
        <v>26</v>
      </c>
      <c r="O23" s="11">
        <f t="shared" si="7"/>
        <v>41.269841269841265</v>
      </c>
      <c r="P23" s="17">
        <f t="shared" si="13"/>
        <v>22.751322751322743</v>
      </c>
      <c r="Q23" s="25">
        <f t="shared" si="8"/>
        <v>1</v>
      </c>
      <c r="R23" s="24">
        <f t="shared" si="9"/>
        <v>2.3120490620490619</v>
      </c>
      <c r="S23" s="25">
        <f t="shared" si="14"/>
        <v>0.5</v>
      </c>
      <c r="T23" s="26">
        <f t="shared" si="15"/>
        <v>1</v>
      </c>
      <c r="U23" s="14">
        <v>125</v>
      </c>
      <c r="V23" s="14">
        <v>109</v>
      </c>
      <c r="W23" s="11">
        <f t="shared" si="10"/>
        <v>87.2</v>
      </c>
      <c r="X23" s="15">
        <f t="shared" si="16"/>
        <v>0</v>
      </c>
      <c r="Y23" s="24">
        <f t="shared" si="11"/>
        <v>1.1225504439063763</v>
      </c>
      <c r="Z23" s="25">
        <f t="shared" si="17"/>
        <v>0.5</v>
      </c>
      <c r="AA23" s="26">
        <f t="shared" si="12"/>
        <v>0.5</v>
      </c>
    </row>
    <row r="24" spans="1:27" ht="15.75" x14ac:dyDescent="0.25">
      <c r="A24" s="7">
        <v>19</v>
      </c>
      <c r="B24" s="27" t="s">
        <v>15</v>
      </c>
      <c r="C24" s="14">
        <v>534</v>
      </c>
      <c r="D24" s="14">
        <v>534</v>
      </c>
      <c r="E24" s="11">
        <f t="shared" si="2"/>
        <v>100</v>
      </c>
      <c r="F24" s="20">
        <f t="shared" si="3"/>
        <v>1</v>
      </c>
      <c r="G24" s="24">
        <f t="shared" si="0"/>
        <v>1.1475033793470693</v>
      </c>
      <c r="H24" s="25">
        <f t="shared" si="4"/>
        <v>0.5</v>
      </c>
      <c r="I24" s="26">
        <f t="shared" si="5"/>
        <v>1</v>
      </c>
      <c r="J24" s="35">
        <v>10</v>
      </c>
      <c r="K24" s="35">
        <v>1</v>
      </c>
      <c r="L24" s="11">
        <f t="shared" si="6"/>
        <v>10</v>
      </c>
      <c r="M24" s="14">
        <v>2</v>
      </c>
      <c r="N24" s="14">
        <v>0</v>
      </c>
      <c r="O24" s="11">
        <f t="shared" si="7"/>
        <v>0</v>
      </c>
      <c r="P24" s="17">
        <f t="shared" si="13"/>
        <v>-100</v>
      </c>
      <c r="Q24" s="25">
        <f t="shared" si="8"/>
        <v>0</v>
      </c>
      <c r="R24" s="24">
        <f t="shared" si="9"/>
        <v>0</v>
      </c>
      <c r="S24" s="25">
        <f t="shared" si="14"/>
        <v>0</v>
      </c>
      <c r="T24" s="26">
        <f t="shared" si="15"/>
        <v>0</v>
      </c>
      <c r="U24" s="14">
        <v>14</v>
      </c>
      <c r="V24" s="14">
        <v>11</v>
      </c>
      <c r="W24" s="11">
        <f t="shared" si="10"/>
        <v>78.571428571428569</v>
      </c>
      <c r="X24" s="15">
        <f t="shared" si="16"/>
        <v>0</v>
      </c>
      <c r="Y24" s="24">
        <f t="shared" si="11"/>
        <v>1.0114723855643952</v>
      </c>
      <c r="Z24" s="25">
        <f t="shared" si="17"/>
        <v>0.5</v>
      </c>
      <c r="AA24" s="26">
        <f t="shared" si="12"/>
        <v>0.5</v>
      </c>
    </row>
    <row r="25" spans="1:27" ht="15.75" x14ac:dyDescent="0.25">
      <c r="A25" s="7">
        <v>20</v>
      </c>
      <c r="B25" s="27" t="s">
        <v>16</v>
      </c>
      <c r="C25" s="14">
        <v>341</v>
      </c>
      <c r="D25" s="14">
        <v>321</v>
      </c>
      <c r="E25" s="11">
        <f t="shared" si="2"/>
        <v>94.134897360703818</v>
      </c>
      <c r="F25" s="20">
        <f t="shared" si="3"/>
        <v>0</v>
      </c>
      <c r="G25" s="24">
        <f t="shared" si="0"/>
        <v>1.0802011283589714</v>
      </c>
      <c r="H25" s="25">
        <f t="shared" si="4"/>
        <v>0.5</v>
      </c>
      <c r="I25" s="26">
        <f t="shared" si="5"/>
        <v>0.5</v>
      </c>
      <c r="J25" s="35">
        <v>2</v>
      </c>
      <c r="K25" s="35">
        <v>1</v>
      </c>
      <c r="L25" s="11">
        <f t="shared" si="6"/>
        <v>50</v>
      </c>
      <c r="M25" s="14">
        <v>2</v>
      </c>
      <c r="N25" s="14">
        <v>0</v>
      </c>
      <c r="O25" s="11">
        <f t="shared" si="7"/>
        <v>0</v>
      </c>
      <c r="P25" s="17">
        <f t="shared" si="13"/>
        <v>-100</v>
      </c>
      <c r="Q25" s="25">
        <f t="shared" si="8"/>
        <v>0</v>
      </c>
      <c r="R25" s="24">
        <f t="shared" si="9"/>
        <v>0</v>
      </c>
      <c r="S25" s="25">
        <f t="shared" si="14"/>
        <v>0</v>
      </c>
      <c r="T25" s="26">
        <f t="shared" si="15"/>
        <v>0</v>
      </c>
      <c r="U25" s="14">
        <v>15</v>
      </c>
      <c r="V25" s="14">
        <v>11</v>
      </c>
      <c r="W25" s="11">
        <f t="shared" si="10"/>
        <v>73.333333333333329</v>
      </c>
      <c r="X25" s="15">
        <f t="shared" si="16"/>
        <v>0</v>
      </c>
      <c r="Y25" s="24">
        <f t="shared" si="11"/>
        <v>0.94404089319343565</v>
      </c>
      <c r="Z25" s="25">
        <f t="shared" si="17"/>
        <v>0</v>
      </c>
      <c r="AA25" s="26">
        <f t="shared" si="12"/>
        <v>0</v>
      </c>
    </row>
    <row r="26" spans="1:27" ht="15.75" x14ac:dyDescent="0.25">
      <c r="A26" s="7">
        <v>21</v>
      </c>
      <c r="B26" s="27" t="s">
        <v>17</v>
      </c>
      <c r="C26" s="14">
        <v>7548</v>
      </c>
      <c r="D26" s="14">
        <v>6475</v>
      </c>
      <c r="E26" s="11">
        <f t="shared" si="2"/>
        <v>85.784313725490193</v>
      </c>
      <c r="F26" s="20">
        <f t="shared" si="3"/>
        <v>0</v>
      </c>
      <c r="G26" s="24">
        <f t="shared" si="0"/>
        <v>0.98437789894969174</v>
      </c>
      <c r="H26" s="25">
        <f t="shared" si="4"/>
        <v>0</v>
      </c>
      <c r="I26" s="26">
        <f t="shared" si="5"/>
        <v>0</v>
      </c>
      <c r="J26" s="35">
        <v>14</v>
      </c>
      <c r="K26" s="35">
        <v>2</v>
      </c>
      <c r="L26" s="11">
        <f t="shared" si="6"/>
        <v>14.285714285714285</v>
      </c>
      <c r="M26" s="14">
        <v>11</v>
      </c>
      <c r="N26" s="14">
        <v>3</v>
      </c>
      <c r="O26" s="11">
        <f t="shared" si="7"/>
        <v>27.27272727272727</v>
      </c>
      <c r="P26" s="17">
        <f t="shared" si="13"/>
        <v>90.909090909090907</v>
      </c>
      <c r="Q26" s="25">
        <f t="shared" si="8"/>
        <v>1</v>
      </c>
      <c r="R26" s="24">
        <f t="shared" si="9"/>
        <v>1.5278925619834709</v>
      </c>
      <c r="S26" s="25">
        <f t="shared" si="14"/>
        <v>0.5</v>
      </c>
      <c r="T26" s="26">
        <f t="shared" si="15"/>
        <v>1</v>
      </c>
      <c r="U26" s="14">
        <v>321</v>
      </c>
      <c r="V26" s="14">
        <v>192</v>
      </c>
      <c r="W26" s="11">
        <f t="shared" si="10"/>
        <v>59.813084112149525</v>
      </c>
      <c r="X26" s="15">
        <f t="shared" si="16"/>
        <v>0</v>
      </c>
      <c r="Y26" s="24">
        <f t="shared" si="11"/>
        <v>0.76999087295301449</v>
      </c>
      <c r="Z26" s="25">
        <f t="shared" si="17"/>
        <v>0</v>
      </c>
      <c r="AA26" s="26">
        <f t="shared" si="12"/>
        <v>0</v>
      </c>
    </row>
    <row r="27" spans="1:27" ht="15.75" x14ac:dyDescent="0.25">
      <c r="A27" s="7">
        <v>22</v>
      </c>
      <c r="B27" s="27" t="s">
        <v>18</v>
      </c>
      <c r="C27" s="14">
        <v>488</v>
      </c>
      <c r="D27" s="14">
        <v>421</v>
      </c>
      <c r="E27" s="11">
        <f t="shared" si="2"/>
        <v>86.270491803278688</v>
      </c>
      <c r="F27" s="20">
        <f t="shared" si="3"/>
        <v>0</v>
      </c>
      <c r="G27" s="24">
        <f t="shared" si="0"/>
        <v>0.98995680882195936</v>
      </c>
      <c r="H27" s="25">
        <f t="shared" si="4"/>
        <v>0</v>
      </c>
      <c r="I27" s="26">
        <f t="shared" si="5"/>
        <v>0</v>
      </c>
      <c r="J27" s="35">
        <v>0</v>
      </c>
      <c r="K27" s="35">
        <v>0</v>
      </c>
      <c r="L27" s="11">
        <f t="shared" si="6"/>
        <v>0</v>
      </c>
      <c r="M27" s="14">
        <v>3</v>
      </c>
      <c r="N27" s="14">
        <v>2</v>
      </c>
      <c r="O27" s="11">
        <f t="shared" si="7"/>
        <v>66.666666666666657</v>
      </c>
      <c r="P27" s="17">
        <f t="shared" si="13"/>
        <v>0</v>
      </c>
      <c r="Q27" s="25">
        <f t="shared" si="8"/>
        <v>0</v>
      </c>
      <c r="R27" s="24">
        <f t="shared" si="9"/>
        <v>3.7348484848484844</v>
      </c>
      <c r="S27" s="25">
        <f t="shared" si="14"/>
        <v>0.5</v>
      </c>
      <c r="T27" s="26">
        <f t="shared" si="15"/>
        <v>0.5</v>
      </c>
      <c r="U27" s="14">
        <v>15</v>
      </c>
      <c r="V27" s="14">
        <v>9</v>
      </c>
      <c r="W27" s="11">
        <f t="shared" si="10"/>
        <v>60</v>
      </c>
      <c r="X27" s="15">
        <f t="shared" si="16"/>
        <v>0</v>
      </c>
      <c r="Y27" s="24">
        <f t="shared" si="11"/>
        <v>0.7723970944309928</v>
      </c>
      <c r="Z27" s="25">
        <f t="shared" si="17"/>
        <v>0</v>
      </c>
      <c r="AA27" s="26">
        <f t="shared" si="12"/>
        <v>0</v>
      </c>
    </row>
    <row r="28" spans="1:27" ht="31.5" x14ac:dyDescent="0.25">
      <c r="A28" s="7">
        <v>23</v>
      </c>
      <c r="B28" s="27" t="s">
        <v>19</v>
      </c>
      <c r="C28" s="31">
        <v>7998</v>
      </c>
      <c r="D28" s="31">
        <v>7665</v>
      </c>
      <c r="E28" s="11">
        <f t="shared" si="2"/>
        <v>95.836459114778691</v>
      </c>
      <c r="F28" s="20">
        <f t="shared" si="3"/>
        <v>0</v>
      </c>
      <c r="G28" s="24">
        <f t="shared" si="0"/>
        <v>1.0997266069886578</v>
      </c>
      <c r="H28" s="25">
        <f t="shared" si="4"/>
        <v>0.5</v>
      </c>
      <c r="I28" s="26">
        <f t="shared" si="5"/>
        <v>0.5</v>
      </c>
      <c r="J28" s="32">
        <v>18</v>
      </c>
      <c r="K28" s="32">
        <v>4</v>
      </c>
      <c r="L28" s="11">
        <f t="shared" si="6"/>
        <v>22.222222222222221</v>
      </c>
      <c r="M28" s="33">
        <v>25</v>
      </c>
      <c r="N28" s="33">
        <v>7</v>
      </c>
      <c r="O28" s="11">
        <f t="shared" si="7"/>
        <v>28.000000000000004</v>
      </c>
      <c r="P28" s="17">
        <f t="shared" si="13"/>
        <v>26.000000000000021</v>
      </c>
      <c r="Q28" s="25">
        <f t="shared" si="8"/>
        <v>1</v>
      </c>
      <c r="R28" s="24">
        <f t="shared" si="9"/>
        <v>1.5686363636363638</v>
      </c>
      <c r="S28" s="25">
        <f t="shared" si="14"/>
        <v>0.5</v>
      </c>
      <c r="T28" s="26">
        <f t="shared" si="15"/>
        <v>1</v>
      </c>
      <c r="U28" s="34">
        <v>130</v>
      </c>
      <c r="V28" s="34">
        <v>108</v>
      </c>
      <c r="W28" s="11">
        <f t="shared" si="10"/>
        <v>83.07692307692308</v>
      </c>
      <c r="X28" s="15">
        <f t="shared" si="16"/>
        <v>0</v>
      </c>
      <c r="Y28" s="24">
        <f t="shared" si="11"/>
        <v>1.0694728999813747</v>
      </c>
      <c r="Z28" s="25">
        <f t="shared" si="17"/>
        <v>0.5</v>
      </c>
      <c r="AA28" s="26">
        <f t="shared" si="12"/>
        <v>0.5</v>
      </c>
    </row>
    <row r="29" spans="1:27" ht="31.5" x14ac:dyDescent="0.25">
      <c r="A29" s="7">
        <v>24</v>
      </c>
      <c r="B29" s="27" t="s">
        <v>20</v>
      </c>
      <c r="C29" s="35">
        <v>4871</v>
      </c>
      <c r="D29" s="35">
        <v>4871</v>
      </c>
      <c r="E29" s="11">
        <f t="shared" si="2"/>
        <v>100</v>
      </c>
      <c r="F29" s="20">
        <f t="shared" si="3"/>
        <v>1</v>
      </c>
      <c r="G29" s="24">
        <f t="shared" si="0"/>
        <v>1.1475033793470693</v>
      </c>
      <c r="H29" s="25">
        <f t="shared" si="4"/>
        <v>0.5</v>
      </c>
      <c r="I29" s="26">
        <f t="shared" si="5"/>
        <v>1</v>
      </c>
      <c r="J29" s="20" t="s">
        <v>23</v>
      </c>
      <c r="K29" s="20" t="s">
        <v>23</v>
      </c>
      <c r="L29" s="11" t="s">
        <v>23</v>
      </c>
      <c r="M29" s="20" t="s">
        <v>23</v>
      </c>
      <c r="N29" s="20" t="s">
        <v>23</v>
      </c>
      <c r="O29" s="11" t="s">
        <v>23</v>
      </c>
      <c r="P29" s="11" t="s">
        <v>23</v>
      </c>
      <c r="Q29" s="11" t="s">
        <v>23</v>
      </c>
      <c r="R29" s="11" t="s">
        <v>23</v>
      </c>
      <c r="S29" s="11" t="s">
        <v>23</v>
      </c>
      <c r="T29" s="2" t="s">
        <v>23</v>
      </c>
      <c r="U29" s="20" t="s">
        <v>23</v>
      </c>
      <c r="V29" s="20" t="s">
        <v>23</v>
      </c>
      <c r="W29" s="11" t="s">
        <v>23</v>
      </c>
      <c r="X29" s="11" t="s">
        <v>23</v>
      </c>
      <c r="Y29" s="11" t="s">
        <v>23</v>
      </c>
      <c r="Z29" s="11" t="s">
        <v>23</v>
      </c>
      <c r="AA29" s="2" t="s">
        <v>23</v>
      </c>
    </row>
    <row r="30" spans="1:27" ht="15.75" x14ac:dyDescent="0.25">
      <c r="A30" s="7">
        <v>25</v>
      </c>
      <c r="B30" s="27" t="s">
        <v>21</v>
      </c>
      <c r="C30" s="20" t="s">
        <v>23</v>
      </c>
      <c r="D30" s="20" t="s">
        <v>23</v>
      </c>
      <c r="E30" s="11" t="s">
        <v>23</v>
      </c>
      <c r="F30" s="11" t="s">
        <v>23</v>
      </c>
      <c r="G30" s="11" t="s">
        <v>23</v>
      </c>
      <c r="H30" s="11" t="s">
        <v>23</v>
      </c>
      <c r="I30" s="2" t="s">
        <v>23</v>
      </c>
      <c r="J30" s="37">
        <v>123</v>
      </c>
      <c r="K30" s="37">
        <v>7</v>
      </c>
      <c r="L30" s="36">
        <f t="shared" si="6"/>
        <v>5.6910569105691051</v>
      </c>
      <c r="M30" s="40">
        <v>209</v>
      </c>
      <c r="N30" s="40">
        <v>14</v>
      </c>
      <c r="O30" s="38">
        <f t="shared" si="7"/>
        <v>6.6985645933014357</v>
      </c>
      <c r="P30" s="39">
        <f t="shared" si="13"/>
        <v>17.703349282296667</v>
      </c>
      <c r="Q30" s="42">
        <f t="shared" si="8"/>
        <v>1</v>
      </c>
      <c r="R30" s="41">
        <f t="shared" si="9"/>
        <v>0.37527185732927365</v>
      </c>
      <c r="S30" s="42">
        <f t="shared" si="14"/>
        <v>0</v>
      </c>
      <c r="T30" s="2" t="s">
        <v>23</v>
      </c>
      <c r="U30" s="46">
        <v>10</v>
      </c>
      <c r="V30" s="46">
        <v>10</v>
      </c>
      <c r="W30" s="43">
        <f t="shared" si="10"/>
        <v>100</v>
      </c>
      <c r="X30" s="44">
        <f t="shared" si="16"/>
        <v>1</v>
      </c>
      <c r="Y30" s="47">
        <f t="shared" si="11"/>
        <v>1.2873284907183213</v>
      </c>
      <c r="Z30" s="48">
        <f t="shared" si="17"/>
        <v>0.5</v>
      </c>
      <c r="AA30" s="2" t="s">
        <v>23</v>
      </c>
    </row>
    <row r="31" spans="1:27" ht="15.75" x14ac:dyDescent="0.25">
      <c r="A31" s="8"/>
      <c r="B31" s="8" t="s">
        <v>30</v>
      </c>
      <c r="C31" s="8">
        <f>SUM(C6:C30)</f>
        <v>84042</v>
      </c>
      <c r="D31" s="8">
        <f>SUM(D6:D30)</f>
        <v>73239</v>
      </c>
      <c r="E31" s="13">
        <f>IF((C31=0),0,(D31/C31*100))</f>
        <v>87.145712857856779</v>
      </c>
      <c r="F31" s="20">
        <f>SUM(F6:F30)</f>
        <v>2</v>
      </c>
      <c r="G31" s="8"/>
      <c r="H31" s="12"/>
      <c r="I31" s="6">
        <f>SUM(I6:I30)</f>
        <v>6</v>
      </c>
      <c r="J31" s="8">
        <f>SUM(J6:J30)</f>
        <v>520</v>
      </c>
      <c r="K31" s="8">
        <f>SUM(K6:K30)</f>
        <v>91</v>
      </c>
      <c r="L31" s="11">
        <f t="shared" ref="L31" si="18">IF((J31=0),0,(K31/J31*100))</f>
        <v>17.5</v>
      </c>
      <c r="M31" s="8">
        <f>SUM(M6:M30)</f>
        <v>493</v>
      </c>
      <c r="N31" s="8">
        <f>SUM(N6:N30)</f>
        <v>88</v>
      </c>
      <c r="O31" s="13">
        <f t="shared" ref="O31" si="19">IF((M31=0),0,(N31/M31*100))</f>
        <v>17.849898580121703</v>
      </c>
      <c r="P31" s="17">
        <f t="shared" ref="P31" si="20">IF(L31=0,L31,(O31-L31)/L31*100)</f>
        <v>1.9994204578383037</v>
      </c>
      <c r="Q31" s="25">
        <f>SUM(Q6:Q30)</f>
        <v>8</v>
      </c>
      <c r="R31" s="11"/>
      <c r="S31" s="11"/>
      <c r="T31" s="16">
        <f>SUM(T6:T30)</f>
        <v>7.5</v>
      </c>
      <c r="U31" s="8">
        <f>SUM(U6:U30)</f>
        <v>1595</v>
      </c>
      <c r="V31" s="8">
        <f>SUM(V6:V30)</f>
        <v>1239</v>
      </c>
      <c r="W31" s="13">
        <f t="shared" si="10"/>
        <v>77.680250783699051</v>
      </c>
      <c r="X31" s="18">
        <f>SUM(X6:X30)</f>
        <v>2</v>
      </c>
      <c r="Y31" s="12"/>
      <c r="Z31" s="12"/>
      <c r="AA31" s="16">
        <f>SUM(AA6:AA30)</f>
        <v>6</v>
      </c>
    </row>
    <row r="32" spans="1:27" ht="18.75" x14ac:dyDescent="0.3">
      <c r="C32" s="19">
        <f>SUM(C6:C30)</f>
        <v>84042</v>
      </c>
      <c r="D32" s="19">
        <f>SUM(D6:D30)</f>
        <v>73239</v>
      </c>
      <c r="E32" s="19">
        <f>SUM(E6:E30)</f>
        <v>2043.2225042607097</v>
      </c>
      <c r="F32" s="19"/>
      <c r="G32" s="19"/>
      <c r="H32" s="19"/>
      <c r="I32" s="19">
        <f t="shared" ref="I32:P32" si="21">SUM(I6:I30)</f>
        <v>6</v>
      </c>
      <c r="J32" s="19">
        <f t="shared" si="21"/>
        <v>520</v>
      </c>
      <c r="K32" s="19">
        <f t="shared" si="21"/>
        <v>91</v>
      </c>
      <c r="L32" s="19">
        <f t="shared" si="21"/>
        <v>384.36448499197394</v>
      </c>
      <c r="M32" s="19">
        <f t="shared" si="21"/>
        <v>493</v>
      </c>
      <c r="N32" s="19">
        <f t="shared" si="21"/>
        <v>88</v>
      </c>
      <c r="O32" s="19">
        <f t="shared" si="21"/>
        <v>366.86936753465233</v>
      </c>
      <c r="P32" s="19">
        <f t="shared" si="21"/>
        <v>160.37789215844381</v>
      </c>
      <c r="Q32" s="19"/>
      <c r="R32" s="19"/>
      <c r="S32" s="19"/>
      <c r="T32" s="19">
        <f>SUM(T6:T30)</f>
        <v>7.5</v>
      </c>
      <c r="U32" s="19">
        <f t="shared" ref="U32:W32" si="22">SUM(U6:U30)</f>
        <v>1595</v>
      </c>
      <c r="V32" s="19">
        <f t="shared" si="22"/>
        <v>1239</v>
      </c>
      <c r="W32" s="19">
        <f t="shared" si="22"/>
        <v>1743.8562637298569</v>
      </c>
      <c r="X32" s="19"/>
      <c r="Y32" s="19"/>
      <c r="Z32" s="19"/>
      <c r="AA32" s="19">
        <f>SUM(AA6:AA30)</f>
        <v>6</v>
      </c>
    </row>
  </sheetData>
  <mergeCells count="6">
    <mergeCell ref="C1:H1"/>
    <mergeCell ref="U2:AA2"/>
    <mergeCell ref="J2:T2"/>
    <mergeCell ref="C2:I2"/>
    <mergeCell ref="A2:A3"/>
    <mergeCell ref="B2:B3"/>
  </mergeCells>
  <conditionalFormatting sqref="E30:H30 E6:H6 P6:S7 P29:S29 E7:E29 W29:Z29 W30:X30 O6:O30 L6:L30 W6:Z7 W8:X28">
    <cfRule type="cellIs" dxfId="2" priority="4" operator="greaterThan">
      <formula>100</formula>
    </cfRule>
  </conditionalFormatting>
  <conditionalFormatting sqref="L31">
    <cfRule type="cellIs" dxfId="1" priority="2" operator="greaterThan">
      <formula>100</formula>
    </cfRule>
  </conditionalFormatting>
  <conditionalFormatting sqref="O31">
    <cfRule type="cellIs" dxfId="0" priority="1" operator="greaterThan">
      <formula>100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4" fitToWidth="2" orientation="landscape" r:id="rId1"/>
  <colBreaks count="2" manualBreakCount="2">
    <brk id="9" max="33" man="1"/>
    <brk id="20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2025-12-22T11:13:07Z</cp:lastPrinted>
  <dcterms:created xsi:type="dcterms:W3CDTF">2022-04-01T12:32:26Z</dcterms:created>
  <dcterms:modified xsi:type="dcterms:W3CDTF">2025-12-22T11:13:08Z</dcterms:modified>
</cp:coreProperties>
</file>